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\\10.6.0.98\общая\1 СОВЕТ ДЕПУТАТОВ\СЕССИИ СОВЕТА ДЕПУТАТОВ\4 созыв\29 сессия\Решения\Исполнение МР за 2023\"/>
    </mc:Choice>
  </mc:AlternateContent>
  <xr:revisionPtr revIDLastSave="0" documentId="13_ncr:1_{E54E9703-AE35-4878-84AF-A99A88D57C7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3" sheetId="1" r:id="rId1"/>
  </sheets>
  <externalReferences>
    <externalReference r:id="rId2"/>
  </externalReferences>
  <definedNames>
    <definedName name="Date" localSheetId="0">'[1]2021'!#REF!</definedName>
    <definedName name="Date">#REF!</definedName>
    <definedName name="Dohod" localSheetId="0">'[1]2021'!#REF!</definedName>
    <definedName name="Dohod">#REF!</definedName>
    <definedName name="ghs" localSheetId="0">'[1]2021'!#REF!</definedName>
    <definedName name="ghs">#REF!</definedName>
    <definedName name="Print_Titles" localSheetId="0">'[1]2021'!$10:$10</definedName>
    <definedName name="Table">#REF!</definedName>
    <definedName name="Table1" localSheetId="0">'[1]2021'!#REF!</definedName>
    <definedName name="Table1">#REF!</definedName>
    <definedName name="Table2">#REF!</definedName>
    <definedName name="Table3">#REF!</definedName>
    <definedName name="ввавы" localSheetId="0">'[1]2021'!#REF!</definedName>
    <definedName name="ввавы">#REF!</definedName>
    <definedName name="Глав_бух">#REF!</definedName>
    <definedName name="Дата" localSheetId="0">'[1]2021'!#REF!</definedName>
    <definedName name="Дата">#REF!</definedName>
    <definedName name="Наим_бюджета" localSheetId="0">'[1]2021'!#REF!</definedName>
    <definedName name="Наим_бюджета">#REF!</definedName>
    <definedName name="Рук_фин_экон_службы">#REF!</definedName>
    <definedName name="Руководитель">#REF!</definedName>
    <definedName name="Таблица_доходов" localSheetId="0">'[1]2021'!#REF!</definedName>
    <definedName name="Таблица_доходов">#REF!</definedName>
    <definedName name="Таблица1" localSheetId="0">'[1]2021'!#REF!</definedName>
    <definedName name="Таблица1">#REF!</definedName>
    <definedName name="Таблица2">#REF!</definedName>
    <definedName name="Таблица3">#REF!</definedName>
  </definedNames>
  <calcPr calcId="191029"/>
</workbook>
</file>

<file path=xl/calcChain.xml><?xml version="1.0" encoding="utf-8"?>
<calcChain xmlns="http://schemas.openxmlformats.org/spreadsheetml/2006/main">
  <c r="E12" i="1" l="1"/>
  <c r="E13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1" i="1"/>
  <c r="E42" i="1"/>
  <c r="E43" i="1"/>
  <c r="E44" i="1"/>
  <c r="E45" i="1"/>
  <c r="E11" i="1"/>
</calcChain>
</file>

<file path=xl/sharedStrings.xml><?xml version="1.0" encoding="utf-8"?>
<sst xmlns="http://schemas.openxmlformats.org/spreadsheetml/2006/main" count="93" uniqueCount="88">
  <si>
    <t>Приложение № 1</t>
  </si>
  <si>
    <t xml:space="preserve">к решению  сессии Совета депутатов </t>
  </si>
  <si>
    <t>Маслянинского района Новосибирской области</t>
  </si>
  <si>
    <t>тыс.руб.</t>
  </si>
  <si>
    <t xml:space="preserve"> Наименование показателя</t>
  </si>
  <si>
    <t>Код дохода по бюджетной классификации</t>
  </si>
  <si>
    <t>Утвержденные бюджетные назначения</t>
  </si>
  <si>
    <t>Исполнено</t>
  </si>
  <si>
    <t>% исполнения</t>
  </si>
  <si>
    <t>Доходы бюджета - Всего</t>
  </si>
  <si>
    <t>000 8 50 00000 00 0000 000</t>
  </si>
  <si>
    <t>Налог на доходы физических лиц</t>
  </si>
  <si>
    <t>182 1 01 02000 01 0000 110</t>
  </si>
  <si>
    <t>Налог, взимаемый в связи с применением упрощенной системы налогообложения</t>
  </si>
  <si>
    <t>182 1 05 01000 01 0000 110</t>
  </si>
  <si>
    <t>Единый налог на вмененный доход для отдельных видов деятельности</t>
  </si>
  <si>
    <t>182 1 05 02000 02 0000 110</t>
  </si>
  <si>
    <t>Единый сельскохозяйственный налог</t>
  </si>
  <si>
    <t>182 1 05 03000 01 0000 110</t>
  </si>
  <si>
    <t>Налог, взимаемый в связи с применением патентной системы налогообложения, зачисляемый в бюджеты муниципальных районов5</t>
  </si>
  <si>
    <t>182 1 05 04000 02 0000 110</t>
  </si>
  <si>
    <t>Транспортный налог</t>
  </si>
  <si>
    <t>182 1 06 04000 02 0000 110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</si>
  <si>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</si>
  <si>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182 1 08 03000 01 0000 110</t>
  </si>
  <si>
    <t>ДОХОДЫ ОТ ИСПОЛЬЗОВАНИЯ ИМУЩЕСТВА, НАХОДЯЩЕГОСЯ В ГОСУДАРСТВЕННОЙ И МУНИЦИПАЛЬНОЙ СОБСТВЕННОСТИ</t>
  </si>
  <si>
    <t>887 1 11 00000 00 0000 120</t>
  </si>
  <si>
    <t>ПЛАТЕЖИ ПРИ ПОЛЬЗОВАНИИ ПРИРОДНЫМИ РЕСУРСАМИ</t>
  </si>
  <si>
    <t>048 1 12 01000 01 0000 120</t>
  </si>
  <si>
    <t>ДОХОДЫ ОТ ОКАЗАНИЯ ПЛАТНЫХ УСЛУГ И КОМПЕНСАЦИИ ЗАТРАТ ГОСУДАРСТВА</t>
  </si>
  <si>
    <t>887 1 13 00000 05 0000 130</t>
  </si>
  <si>
    <t>ДОХОДЫ ОТ ПРОДАЖИ МАТЕРИАЛЬНЫХ И НЕМАТЕРИАЛЬНЫХ АКТИВОВ</t>
  </si>
  <si>
    <t>887 1 14 00000 05 0000 430</t>
  </si>
  <si>
    <t>ШТРАФЫ, САНКЦИИ, ВОЗМЕЩЕНИЕ УЩЕРБА</t>
  </si>
  <si>
    <t>000 1 16 00000 01 0000 140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</si>
  <si>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</si>
  <si>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887 2 02 15001 05 0000 150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</si>
  <si>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</si>
  <si>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887 2 02 20077 05 0000 150</t>
  </si>
  <si>
    <t xml:space="preserve"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</t>
  </si>
  <si>
    <t>887 2 02 20216 05 0000 150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</si>
  <si>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</si>
  <si>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887 2 02 25243 05 0000 150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</si>
  <si>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</si>
  <si>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887 2 02 25304 05 0000 150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</si>
  <si>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</si>
  <si>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887 2 02 25467 05 0000 150</t>
  </si>
  <si>
    <t>Субсидии бюджетам муниципальных районов на поддержку отрасли культуры</t>
  </si>
  <si>
    <t>887 2 02 25519 05 0000 150</t>
  </si>
  <si>
    <t>Субсидии бюджетам муниципальных районов на государственную поддержку малого и среднего предпринимательства, а также физических лиц, применяющих специальный налоговый режим "Налог на профессиональный доход", в субъектах Российской Федерации</t>
  </si>
  <si>
    <t>887 2 02 25527 05 0000 150</t>
  </si>
  <si>
    <t>Субсидии бюджетам муниципальных районов на обеспечение комплексного развития сельских территорий</t>
  </si>
  <si>
    <t>887 2 02 25576 05 0000 150</t>
  </si>
  <si>
    <t>Субсидии бюджетам муниципальных районов на реализацию мероприятий по модернизации школьных систем образования</t>
  </si>
  <si>
    <t>887 2 02 25750 05 0000 150</t>
  </si>
  <si>
    <t>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</si>
  <si>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>887 2 02 27576 05 0000 150</t>
  </si>
  <si>
    <t>Прочие субсидии бюджетам муниципальных районов</t>
  </si>
  <si>
    <t>887 2 02 29999 05 0000 150</t>
  </si>
  <si>
    <t>Субвенции бюджетам муниципальных районов на выполнение передаваемых полномочий субъектов Российской Федерации</t>
  </si>
  <si>
    <t>887 2 02 30024 05 0000 150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</si>
  <si>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</si>
  <si>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887 2 02 35082 05 0000 150</t>
  </si>
  <si>
    <t>887 2 02 35118 05 0000 150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</si>
  <si>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</si>
  <si>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887 2 02 35120 05 0000 150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</si>
  <si>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</si>
  <si>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887 2 02 40014 05 0000 150</t>
  </si>
  <si>
    <t>887 2 02 45303 05 0000 150</t>
  </si>
  <si>
    <t>Прочие межбюджетные трансферты, передаваемые бюджетам муниципальных районов</t>
  </si>
  <si>
    <t>887 2 02 49999 05 0000 150</t>
  </si>
  <si>
    <t>Прочие безвозмездные поступления в бюджеты муниципальных районов</t>
  </si>
  <si>
    <t>887 2 07 05030 05 0000 150</t>
  </si>
  <si>
    <t>Доходы бюджетов муниципальных районов от возврата прочих остатков субсидий, субвенций и иных межбюджетных трансфертов, имеющих целевое назначение, прошлых лет из бюджетов поселений</t>
  </si>
  <si>
    <t>887 2 18 60010 05 0000 150</t>
  </si>
  <si>
    <t>-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</si>
  <si>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</si>
  <si>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887 2 19 60010 05 0000 150</t>
  </si>
  <si>
    <t xml:space="preserve"> -</t>
  </si>
  <si>
    <t>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</si>
  <si>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</si>
  <si>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>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</si>
  <si>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</si>
  <si>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887 2 02 25172 05 0000 150</t>
  </si>
  <si>
    <t>887 2 02 45179 05 0000 150</t>
  </si>
  <si>
    <t xml:space="preserve">Исполнение доходов бюджета Маслянинского района Новосибирской области за 2023 год                                                                                          </t>
  </si>
  <si>
    <t xml:space="preserve"> Маслянинского района Новосибирской области за 2023 год"</t>
  </si>
  <si>
    <t>от 18 июля 2024 г. №   226    "Об исполнении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</si>
</sst>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0"/>
      <color theme="1"/>
      <name val="Arial Cyr"/>
    </font>
    <font>
      <sz val="10"/>
      <color theme="0"/>
      <name val="Arial Cyr"/>
    </font>
    <font>
      <sz val="8"/>
      <name val="Arial"/>
    </font>
    <font>
      <u/>
      <sz val="10"/>
      <color indexed="20"/>
      <name val="Arial Cyr"/>
    </font>
    <font>
      <sz val="10"/>
      <color rgb="FFFA7D00"/>
      <name val="Arial Cyr"/>
    </font>
    <font>
      <sz val="11"/>
      <name val="Times New Roman"/>
    </font>
    <font>
      <sz val="12"/>
      <name val="Times New Roman"/>
    </font>
    <font>
      <b/>
      <sz val="12"/>
      <name val="Times New Roman"/>
    </font>
    <font>
      <sz val="10"/>
      <name val="Arial"/>
    </font>
    <font>
      <sz val="10"/>
      <name val="Times New Roman"/>
    </font>
    <font>
      <b/>
      <sz val="14"/>
      <name val="Times New Roman"/>
    </font>
    <font>
      <b/>
      <sz val="12"/>
      <name val="Times New Roman Cyr"/>
    </font>
    <font>
      <b/>
      <sz val="8"/>
      <name val="Arial Cyr"/>
    </font>
    <font>
      <sz val="9"/>
      <name val="Arial Cyr"/>
    </font>
    <font>
      <sz val="9"/>
      <color theme="1"/>
      <name val="Arial Cyr"/>
    </font>
    <font>
      <sz val="9"/>
      <name val="Arial"/>
    </font>
    <font>
      <sz val="10"/>
      <name val="Arial Cyr"/>
      <charset val="204"/>
    </font>
    <font>
      <sz val="9"/>
      <name val="Arial Cyr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</fills>
  <borders count="15">
    <border>
      <left/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theme="1"/>
      </left>
      <right/>
      <top style="medium">
        <color theme="1"/>
      </top>
      <bottom style="medium">
        <color theme="1"/>
      </bottom>
      <diagonal/>
    </border>
  </borders>
  <cellStyleXfs count="6">
    <xf numFmtId="0" fontId="0" fillId="0" borderId="0"/>
    <xf numFmtId="0" fontId="2" fillId="0" borderId="1">
      <alignment horizontal="left" wrapText="1" indent="2"/>
    </xf>
    <xf numFmtId="0" fontId="1" fillId="2" borderId="0"/>
    <xf numFmtId="0" fontId="3" fillId="0" borderId="0">
      <alignment vertical="top"/>
    </xf>
    <xf numFmtId="0" fontId="4" fillId="0" borderId="2"/>
    <xf numFmtId="0" fontId="16" fillId="0" borderId="0"/>
  </cellStyleXfs>
  <cellXfs count="51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/>
    <xf numFmtId="0" fontId="5" fillId="3" borderId="0" xfId="0" applyFont="1" applyFill="1" applyAlignment="1">
      <alignment wrapText="1"/>
    </xf>
    <xf numFmtId="0" fontId="5" fillId="3" borderId="0" xfId="0" applyFont="1" applyFill="1"/>
    <xf numFmtId="0" fontId="5" fillId="3" borderId="0" xfId="0" applyFont="1" applyFill="1" applyAlignment="1">
      <alignment horizontal="right"/>
    </xf>
    <xf numFmtId="0" fontId="8" fillId="3" borderId="0" xfId="0" applyFont="1" applyFill="1"/>
    <xf numFmtId="0" fontId="9" fillId="3" borderId="0" xfId="0" applyFont="1" applyFill="1" applyAlignment="1">
      <alignment horizontal="right"/>
    </xf>
    <xf numFmtId="0" fontId="11" fillId="3" borderId="0" xfId="0" applyFont="1" applyFill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0" fillId="3" borderId="0" xfId="0" applyFill="1"/>
    <xf numFmtId="0" fontId="12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/>
    </xf>
    <xf numFmtId="49" fontId="13" fillId="0" borderId="4" xfId="0" applyNumberFormat="1" applyFont="1" applyBorder="1" applyAlignment="1">
      <alignment horizontal="right" vertical="center" wrapText="1"/>
    </xf>
    <xf numFmtId="4" fontId="13" fillId="4" borderId="4" xfId="0" applyNumberFormat="1" applyFont="1" applyFill="1" applyBorder="1" applyAlignment="1">
      <alignment horizontal="center" vertical="center" wrapText="1"/>
    </xf>
    <xf numFmtId="4" fontId="13" fillId="4" borderId="5" xfId="0" applyNumberFormat="1" applyFont="1" applyFill="1" applyBorder="1" applyAlignment="1">
      <alignment horizontal="center" vertical="center" wrapText="1"/>
    </xf>
    <xf numFmtId="2" fontId="14" fillId="4" borderId="6" xfId="4" applyNumberFormat="1" applyFont="1" applyFill="1" applyBorder="1" applyAlignment="1">
      <alignment horizontal="center" vertical="center" wrapText="1"/>
    </xf>
    <xf numFmtId="0" fontId="15" fillId="0" borderId="7" xfId="2" applyFont="1" applyFill="1" applyBorder="1" applyAlignment="1">
      <alignment horizontal="left" vertical="top" wrapText="1"/>
    </xf>
    <xf numFmtId="2" fontId="14" fillId="4" borderId="8" xfId="4" applyNumberFormat="1" applyFont="1" applyFill="1" applyBorder="1" applyAlignment="1">
      <alignment horizontal="center" vertical="center" wrapText="1"/>
    </xf>
    <xf numFmtId="0" fontId="17" fillId="0" borderId="4" xfId="5" applyFont="1" applyBorder="1" applyAlignment="1">
      <alignment horizontal="left" vertical="center" wrapText="1"/>
    </xf>
    <xf numFmtId="49" fontId="17" fillId="0" borderId="4" xfId="5" applyNumberFormat="1" applyFont="1" applyBorder="1" applyAlignment="1">
      <alignment horizontal="right" vertical="center" wrapText="1"/>
    </xf>
    <xf numFmtId="0" fontId="17" fillId="0" borderId="6" xfId="5" applyFont="1" applyBorder="1" applyAlignment="1">
      <alignment horizontal="left" vertical="center" wrapText="1"/>
    </xf>
    <xf numFmtId="49" fontId="17" fillId="0" borderId="6" xfId="5" applyNumberFormat="1" applyFont="1" applyBorder="1" applyAlignment="1">
      <alignment horizontal="right" vertical="center" wrapText="1"/>
    </xf>
    <xf numFmtId="0" fontId="17" fillId="0" borderId="8" xfId="5" applyFont="1" applyBorder="1" applyAlignment="1">
      <alignment horizontal="left" vertical="center" wrapText="1"/>
    </xf>
    <xf numFmtId="49" fontId="17" fillId="0" borderId="8" xfId="5" applyNumberFormat="1" applyFont="1" applyBorder="1" applyAlignment="1">
      <alignment horizontal="right" vertical="center" wrapText="1"/>
    </xf>
    <xf numFmtId="4" fontId="17" fillId="0" borderId="9" xfId="5" applyNumberFormat="1" applyFont="1" applyBorder="1" applyAlignment="1">
      <alignment horizontal="center" vertical="center" wrapText="1"/>
    </xf>
    <xf numFmtId="4" fontId="17" fillId="0" borderId="4" xfId="5" applyNumberFormat="1" applyFont="1" applyBorder="1" applyAlignment="1">
      <alignment horizontal="center" vertical="center" wrapText="1"/>
    </xf>
    <xf numFmtId="4" fontId="17" fillId="0" borderId="6" xfId="5" applyNumberFormat="1" applyFont="1" applyBorder="1" applyAlignment="1">
      <alignment horizontal="center" vertical="center" wrapText="1"/>
    </xf>
    <xf numFmtId="4" fontId="17" fillId="0" borderId="8" xfId="5" applyNumberFormat="1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49" fontId="0" fillId="3" borderId="0" xfId="0" applyNumberFormat="1" applyFill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" fontId="17" fillId="0" borderId="11" xfId="5" applyNumberFormat="1" applyFont="1" applyBorder="1" applyAlignment="1">
      <alignment horizontal="center" vertical="center" wrapText="1"/>
    </xf>
    <xf numFmtId="4" fontId="17" fillId="0" borderId="5" xfId="5" applyNumberFormat="1" applyFont="1" applyBorder="1" applyAlignment="1">
      <alignment horizontal="center" vertical="center" wrapText="1"/>
    </xf>
    <xf numFmtId="4" fontId="17" fillId="0" borderId="12" xfId="5" applyNumberFormat="1" applyFont="1" applyBorder="1" applyAlignment="1">
      <alignment horizontal="center" vertical="center" wrapText="1"/>
    </xf>
    <xf numFmtId="4" fontId="17" fillId="0" borderId="10" xfId="5" applyNumberFormat="1" applyFont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 wrapText="1"/>
    </xf>
    <xf numFmtId="2" fontId="14" fillId="4" borderId="4" xfId="4" applyNumberFormat="1" applyFont="1" applyFill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7" fillId="3" borderId="0" xfId="0" applyFont="1" applyFill="1" applyAlignment="1">
      <alignment horizontal="right" vertical="center"/>
    </xf>
    <xf numFmtId="0" fontId="6" fillId="3" borderId="0" xfId="0" applyFont="1" applyFill="1" applyAlignment="1">
      <alignment horizontal="right" vertical="center"/>
    </xf>
    <xf numFmtId="0" fontId="19" fillId="3" borderId="0" xfId="0" applyFont="1" applyFill="1" applyAlignment="1">
      <alignment horizontal="right" vertical="center"/>
    </xf>
    <xf numFmtId="49" fontId="18" fillId="3" borderId="0" xfId="3" applyNumberFormat="1" applyFont="1" applyFill="1" applyAlignment="1">
      <alignment horizontal="center" wrapText="1"/>
    </xf>
    <xf numFmtId="49" fontId="10" fillId="3" borderId="0" xfId="3" applyNumberFormat="1" applyFont="1" applyFill="1" applyAlignment="1">
      <alignment horizontal="center" wrapText="1"/>
    </xf>
    <xf numFmtId="0" fontId="19" fillId="3" borderId="0" xfId="0" applyFont="1" applyFill="1" applyAlignment="1">
      <alignment horizontal="center" vertical="center"/>
    </xf>
  </cellXfs>
  <cellStyles count="6">
    <cellStyle name="xl31" xfId="1" xr:uid="{00000000-0005-0000-0000-000000000000}"/>
    <cellStyle name="Акцент1" xfId="2" builtinId="29"/>
    <cellStyle name="Обычный" xfId="0" builtinId="0"/>
    <cellStyle name="Обычный 2" xfId="5" xr:uid="{00000000-0005-0000-0000-000003000000}"/>
    <cellStyle name="Открывавшаяся гиперссылка" xfId="3" builtinId="9"/>
    <cellStyle name="Связанная ячейка" xfId="4" builtin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202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2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H47"/>
  <sheetViews>
    <sheetView showGridLines="0" tabSelected="1" zoomScale="80" workbookViewId="0">
      <selection activeCell="B4" sqref="B4:E4"/>
    </sheetView>
  </sheetViews>
  <sheetFormatPr defaultRowHeight="12.75" customHeight="1" x14ac:dyDescent="0.2"/>
  <cols>
    <col min="1" max="1" width="52.42578125" style="1" customWidth="1"/>
    <col min="2" max="2" width="26.7109375" style="1" customWidth="1"/>
    <col min="3" max="3" width="16.7109375" style="35" customWidth="1"/>
    <col min="4" max="4" width="16.140625" style="35" customWidth="1"/>
    <col min="5" max="5" width="12.28515625" style="41" customWidth="1"/>
    <col min="6" max="7" width="0.5703125" hidden="1" customWidth="1"/>
    <col min="8" max="8" width="0.7109375" hidden="1" customWidth="1"/>
  </cols>
  <sheetData>
    <row r="1" spans="1:5" s="2" customFormat="1" ht="15.75" x14ac:dyDescent="0.25">
      <c r="A1" s="3"/>
      <c r="B1" s="4"/>
      <c r="C1" s="30"/>
      <c r="D1" s="31"/>
      <c r="E1" s="45" t="s">
        <v>0</v>
      </c>
    </row>
    <row r="2" spans="1:5" s="2" customFormat="1" ht="15.75" x14ac:dyDescent="0.25">
      <c r="A2" s="5"/>
      <c r="B2" s="5"/>
      <c r="C2" s="30"/>
      <c r="D2" s="31"/>
      <c r="E2" s="46" t="s">
        <v>1</v>
      </c>
    </row>
    <row r="3" spans="1:5" s="2" customFormat="1" ht="15.75" x14ac:dyDescent="0.25">
      <c r="A3" s="5"/>
      <c r="B3" s="5"/>
      <c r="C3" s="30"/>
      <c r="D3" s="31"/>
      <c r="E3" s="46" t="s">
        <v>2</v>
      </c>
    </row>
    <row r="4" spans="1:5" s="2" customFormat="1" ht="15.75" x14ac:dyDescent="0.25">
      <c r="A4" s="5"/>
      <c r="B4" s="50" t="s">
        <v>87</v>
      </c>
      <c r="C4" s="50"/>
      <c r="D4" s="50"/>
      <c r="E4" s="50"/>
    </row>
    <row r="5" spans="1:5" s="2" customFormat="1" ht="15.75" x14ac:dyDescent="0.25">
      <c r="A5" s="4"/>
      <c r="B5" s="5"/>
      <c r="C5" s="30"/>
      <c r="D5" s="31"/>
      <c r="E5" s="47" t="s">
        <v>86</v>
      </c>
    </row>
    <row r="6" spans="1:5" x14ac:dyDescent="0.2">
      <c r="A6" s="6"/>
      <c r="B6" s="7"/>
      <c r="C6" s="32"/>
      <c r="D6" s="33"/>
      <c r="E6" s="32"/>
    </row>
    <row r="7" spans="1:5" ht="36.75" customHeight="1" x14ac:dyDescent="0.3">
      <c r="A7" s="48" t="s">
        <v>85</v>
      </c>
      <c r="B7" s="49"/>
      <c r="C7" s="49"/>
      <c r="D7" s="49"/>
      <c r="E7" s="49"/>
    </row>
    <row r="8" spans="1:5" ht="12.75" customHeight="1" x14ac:dyDescent="0.2">
      <c r="A8" s="8"/>
      <c r="B8" s="8"/>
      <c r="C8" s="8"/>
      <c r="D8" s="32" t="s">
        <v>3</v>
      </c>
      <c r="E8" s="8"/>
    </row>
    <row r="9" spans="1:5" ht="5.25" customHeight="1" thickBot="1" x14ac:dyDescent="0.25">
      <c r="A9" s="9"/>
      <c r="B9" s="10"/>
      <c r="C9" s="34"/>
      <c r="D9" s="34"/>
      <c r="E9" s="40"/>
    </row>
    <row r="10" spans="1:5" ht="39.75" customHeight="1" thickBot="1" x14ac:dyDescent="0.25">
      <c r="A10" s="11" t="s">
        <v>4</v>
      </c>
      <c r="B10" s="11" t="s">
        <v>5</v>
      </c>
      <c r="C10" s="12" t="s">
        <v>6</v>
      </c>
      <c r="D10" s="42" t="s">
        <v>7</v>
      </c>
      <c r="E10" s="44" t="s">
        <v>8</v>
      </c>
    </row>
    <row r="11" spans="1:5" ht="18" customHeight="1" x14ac:dyDescent="0.2">
      <c r="A11" s="13" t="s">
        <v>9</v>
      </c>
      <c r="B11" s="14" t="s">
        <v>10</v>
      </c>
      <c r="C11" s="26">
        <v>2064617.82</v>
      </c>
      <c r="D11" s="36">
        <v>2050288.62</v>
      </c>
      <c r="E11" s="43">
        <f>D11/C11*100</f>
        <v>99.305963560849236</v>
      </c>
    </row>
    <row r="12" spans="1:5" s="10" customFormat="1" ht="19.5" customHeight="1" x14ac:dyDescent="0.2">
      <c r="A12" s="13" t="s">
        <v>11</v>
      </c>
      <c r="B12" s="14" t="s">
        <v>12</v>
      </c>
      <c r="C12" s="15">
        <v>107000</v>
      </c>
      <c r="D12" s="16">
        <v>119585.12</v>
      </c>
      <c r="E12" s="17">
        <f t="shared" ref="E12:E45" si="0">D12/C12*100</f>
        <v>111.76179439252336</v>
      </c>
    </row>
    <row r="13" spans="1:5" s="10" customFormat="1" ht="31.5" customHeight="1" x14ac:dyDescent="0.2">
      <c r="A13" s="13" t="s">
        <v>13</v>
      </c>
      <c r="B13" s="14" t="s">
        <v>14</v>
      </c>
      <c r="C13" s="15">
        <v>32086.7</v>
      </c>
      <c r="D13" s="16">
        <v>31046.43</v>
      </c>
      <c r="E13" s="17">
        <f t="shared" si="0"/>
        <v>96.757940205755034</v>
      </c>
    </row>
    <row r="14" spans="1:5" s="10" customFormat="1" ht="24" x14ac:dyDescent="0.2">
      <c r="A14" s="13" t="s">
        <v>15</v>
      </c>
      <c r="B14" s="14" t="s">
        <v>16</v>
      </c>
      <c r="C14" s="15">
        <v>0</v>
      </c>
      <c r="D14" s="16">
        <v>-71.099999999999994</v>
      </c>
      <c r="E14" s="17" t="s">
        <v>78</v>
      </c>
    </row>
    <row r="15" spans="1:5" s="10" customFormat="1" x14ac:dyDescent="0.2">
      <c r="A15" s="13" t="s">
        <v>17</v>
      </c>
      <c r="B15" s="14" t="s">
        <v>18</v>
      </c>
      <c r="C15" s="15">
        <v>137.19999999999999</v>
      </c>
      <c r="D15" s="16">
        <v>137.16999999999999</v>
      </c>
      <c r="E15" s="17">
        <f t="shared" si="0"/>
        <v>99.978134110787181</v>
      </c>
    </row>
    <row r="16" spans="1:5" s="10" customFormat="1" ht="36" x14ac:dyDescent="0.2">
      <c r="A16" s="13" t="s">
        <v>19</v>
      </c>
      <c r="B16" s="14" t="s">
        <v>20</v>
      </c>
      <c r="C16" s="15">
        <v>2441.4299999999998</v>
      </c>
      <c r="D16" s="16">
        <v>2087.69</v>
      </c>
      <c r="E16" s="17">
        <f t="shared" si="0"/>
        <v>85.510950549473066</v>
      </c>
    </row>
    <row r="17" spans="1:5" s="10" customFormat="1" ht="18" customHeight="1" x14ac:dyDescent="0.2">
      <c r="A17" s="13" t="s">
        <v>21</v>
      </c>
      <c r="B17" s="14" t="s">
        <v>22</v>
      </c>
      <c r="C17" s="15">
        <v>9700</v>
      </c>
      <c r="D17" s="16">
        <v>9826.61</v>
      </c>
      <c r="E17" s="17">
        <f t="shared" si="0"/>
        <v>101.30525773195878</v>
      </c>
    </row>
    <row r="18" spans="1:5" s="10" customFormat="1" ht="36" x14ac:dyDescent="0.2">
      <c r="A18" s="13" t="s">
        <v>23</v>
      </c>
      <c r="B18" s="14" t="s">
        <v>24</v>
      </c>
      <c r="C18" s="15">
        <v>1955</v>
      </c>
      <c r="D18" s="16">
        <v>2019.26</v>
      </c>
      <c r="E18" s="17">
        <f t="shared" si="0"/>
        <v>103.28695652173914</v>
      </c>
    </row>
    <row r="19" spans="1:5" s="10" customFormat="1" ht="38.25" customHeight="1" x14ac:dyDescent="0.2">
      <c r="A19" s="13" t="s">
        <v>25</v>
      </c>
      <c r="B19" s="14" t="s">
        <v>26</v>
      </c>
      <c r="C19" s="15">
        <v>4904.8</v>
      </c>
      <c r="D19" s="16">
        <v>5748.61</v>
      </c>
      <c r="E19" s="17">
        <f t="shared" si="0"/>
        <v>117.20375958244983</v>
      </c>
    </row>
    <row r="20" spans="1:5" s="10" customFormat="1" ht="24" x14ac:dyDescent="0.2">
      <c r="A20" s="13" t="s">
        <v>27</v>
      </c>
      <c r="B20" s="14" t="s">
        <v>28</v>
      </c>
      <c r="C20" s="15">
        <v>582.48</v>
      </c>
      <c r="D20" s="16">
        <v>582.54999999999995</v>
      </c>
      <c r="E20" s="17">
        <f t="shared" si="0"/>
        <v>100.01201758000273</v>
      </c>
    </row>
    <row r="21" spans="1:5" ht="32.25" customHeight="1" x14ac:dyDescent="0.2">
      <c r="A21" s="13" t="s">
        <v>29</v>
      </c>
      <c r="B21" s="14" t="s">
        <v>30</v>
      </c>
      <c r="C21" s="15">
        <v>17404.22</v>
      </c>
      <c r="D21" s="16">
        <v>17778.88</v>
      </c>
      <c r="E21" s="17">
        <f t="shared" si="0"/>
        <v>102.15269630009274</v>
      </c>
    </row>
    <row r="22" spans="1:5" ht="27.75" customHeight="1" x14ac:dyDescent="0.2">
      <c r="A22" s="18" t="s">
        <v>31</v>
      </c>
      <c r="B22" s="14" t="s">
        <v>32</v>
      </c>
      <c r="C22" s="15">
        <v>1449.4</v>
      </c>
      <c r="D22" s="16">
        <v>1548.43</v>
      </c>
      <c r="E22" s="17">
        <f t="shared" si="0"/>
        <v>106.83248240651304</v>
      </c>
    </row>
    <row r="23" spans="1:5" ht="19.5" customHeight="1" x14ac:dyDescent="0.2">
      <c r="A23" s="13" t="s">
        <v>33</v>
      </c>
      <c r="B23" s="14" t="s">
        <v>34</v>
      </c>
      <c r="C23" s="15">
        <v>211</v>
      </c>
      <c r="D23" s="16">
        <v>234.76</v>
      </c>
      <c r="E23" s="17">
        <f t="shared" si="0"/>
        <v>111.26066350710899</v>
      </c>
    </row>
    <row r="24" spans="1:5" ht="36" x14ac:dyDescent="0.2">
      <c r="A24" s="13" t="s">
        <v>35</v>
      </c>
      <c r="B24" s="14" t="s">
        <v>36</v>
      </c>
      <c r="C24" s="15">
        <v>87616.8</v>
      </c>
      <c r="D24" s="16">
        <v>87616.8</v>
      </c>
      <c r="E24" s="17">
        <f t="shared" si="0"/>
        <v>100</v>
      </c>
    </row>
    <row r="25" spans="1:5" ht="36" x14ac:dyDescent="0.2">
      <c r="A25" s="13" t="s">
        <v>37</v>
      </c>
      <c r="B25" s="14" t="s">
        <v>38</v>
      </c>
      <c r="C25" s="15">
        <v>117920.04</v>
      </c>
      <c r="D25" s="16">
        <v>100167.4</v>
      </c>
      <c r="E25" s="17">
        <f t="shared" si="0"/>
        <v>84.945188281822155</v>
      </c>
    </row>
    <row r="26" spans="1:5" ht="72" x14ac:dyDescent="0.2">
      <c r="A26" s="13" t="s">
        <v>39</v>
      </c>
      <c r="B26" s="14" t="s">
        <v>40</v>
      </c>
      <c r="C26" s="15">
        <v>58281.599999999999</v>
      </c>
      <c r="D26" s="16">
        <v>58281.599999999999</v>
      </c>
      <c r="E26" s="17">
        <f t="shared" si="0"/>
        <v>100</v>
      </c>
    </row>
    <row r="27" spans="1:5" ht="69.75" customHeight="1" x14ac:dyDescent="0.2">
      <c r="A27" s="20" t="s">
        <v>79</v>
      </c>
      <c r="B27" s="21" t="s">
        <v>83</v>
      </c>
      <c r="C27" s="27">
        <v>4000</v>
      </c>
      <c r="D27" s="37">
        <v>4000</v>
      </c>
      <c r="E27" s="17">
        <f t="shared" si="0"/>
        <v>100</v>
      </c>
    </row>
    <row r="28" spans="1:5" ht="41.25" customHeight="1" x14ac:dyDescent="0.2">
      <c r="A28" s="20" t="s">
        <v>41</v>
      </c>
      <c r="B28" s="21" t="s">
        <v>42</v>
      </c>
      <c r="C28" s="27">
        <v>46556.77</v>
      </c>
      <c r="D28" s="37">
        <v>45625.63</v>
      </c>
      <c r="E28" s="17">
        <f t="shared" si="0"/>
        <v>97.999990119589484</v>
      </c>
    </row>
    <row r="29" spans="1:5" ht="66" customHeight="1" x14ac:dyDescent="0.2">
      <c r="A29" s="20" t="s">
        <v>43</v>
      </c>
      <c r="B29" s="21" t="s">
        <v>44</v>
      </c>
      <c r="C29" s="27">
        <v>18540.599999999999</v>
      </c>
      <c r="D29" s="37">
        <v>18540.29</v>
      </c>
      <c r="E29" s="17">
        <f t="shared" si="0"/>
        <v>99.998327993700315</v>
      </c>
    </row>
    <row r="30" spans="1:5" ht="51.75" customHeight="1" x14ac:dyDescent="0.2">
      <c r="A30" s="20" t="s">
        <v>45</v>
      </c>
      <c r="B30" s="21" t="s">
        <v>46</v>
      </c>
      <c r="C30" s="27">
        <v>1279.4000000000001</v>
      </c>
      <c r="D30" s="37">
        <v>1279.4000000000001</v>
      </c>
      <c r="E30" s="17">
        <f t="shared" si="0"/>
        <v>100</v>
      </c>
    </row>
    <row r="31" spans="1:5" ht="56.25" customHeight="1" x14ac:dyDescent="0.2">
      <c r="A31" s="20" t="s">
        <v>47</v>
      </c>
      <c r="B31" s="21" t="s">
        <v>48</v>
      </c>
      <c r="C31" s="27">
        <v>383.47</v>
      </c>
      <c r="D31" s="37">
        <v>383.47</v>
      </c>
      <c r="E31" s="17">
        <f t="shared" si="0"/>
        <v>100</v>
      </c>
    </row>
    <row r="32" spans="1:5" ht="35.25" customHeight="1" x14ac:dyDescent="0.2">
      <c r="A32" s="20" t="s">
        <v>49</v>
      </c>
      <c r="B32" s="21" t="s">
        <v>50</v>
      </c>
      <c r="C32" s="27">
        <v>262.33999999999997</v>
      </c>
      <c r="D32" s="37">
        <v>262.33999999999997</v>
      </c>
      <c r="E32" s="17">
        <f t="shared" si="0"/>
        <v>100</v>
      </c>
    </row>
    <row r="33" spans="1:5" ht="78" customHeight="1" x14ac:dyDescent="0.2">
      <c r="A33" s="20" t="s">
        <v>51</v>
      </c>
      <c r="B33" s="21" t="s">
        <v>52</v>
      </c>
      <c r="C33" s="27">
        <v>8062.87</v>
      </c>
      <c r="D33" s="37">
        <v>8062.7</v>
      </c>
      <c r="E33" s="17">
        <f t="shared" si="0"/>
        <v>99.9978915696272</v>
      </c>
    </row>
    <row r="34" spans="1:5" ht="46.5" customHeight="1" x14ac:dyDescent="0.2">
      <c r="A34" s="20" t="s">
        <v>53</v>
      </c>
      <c r="B34" s="21" t="s">
        <v>54</v>
      </c>
      <c r="C34" s="27">
        <v>17036.3</v>
      </c>
      <c r="D34" s="37">
        <v>17036.28</v>
      </c>
      <c r="E34" s="17">
        <f t="shared" si="0"/>
        <v>99.999882603616982</v>
      </c>
    </row>
    <row r="35" spans="1:5" ht="28.5" customHeight="1" x14ac:dyDescent="0.2">
      <c r="A35" s="20" t="s">
        <v>55</v>
      </c>
      <c r="B35" s="21" t="s">
        <v>56</v>
      </c>
      <c r="C35" s="27">
        <v>70987.460000000006</v>
      </c>
      <c r="D35" s="37">
        <v>70972.929999999993</v>
      </c>
      <c r="E35" s="17">
        <f t="shared" si="0"/>
        <v>99.979531596143872</v>
      </c>
    </row>
    <row r="36" spans="1:5" ht="28.5" customHeight="1" x14ac:dyDescent="0.2">
      <c r="A36" s="20" t="s">
        <v>57</v>
      </c>
      <c r="B36" s="21" t="s">
        <v>58</v>
      </c>
      <c r="C36" s="27">
        <v>522211.95</v>
      </c>
      <c r="D36" s="37">
        <v>521045.85</v>
      </c>
      <c r="E36" s="17">
        <f t="shared" si="0"/>
        <v>99.77669986295794</v>
      </c>
    </row>
    <row r="37" spans="1:5" ht="36" x14ac:dyDescent="0.2">
      <c r="A37" s="20" t="s">
        <v>59</v>
      </c>
      <c r="B37" s="21" t="s">
        <v>60</v>
      </c>
      <c r="C37" s="27">
        <v>700491.12</v>
      </c>
      <c r="D37" s="37">
        <v>699768.42</v>
      </c>
      <c r="E37" s="17">
        <f t="shared" si="0"/>
        <v>99.89682952726082</v>
      </c>
    </row>
    <row r="38" spans="1:5" ht="48" x14ac:dyDescent="0.2">
      <c r="A38" s="20" t="s">
        <v>61</v>
      </c>
      <c r="B38" s="21" t="s">
        <v>62</v>
      </c>
      <c r="C38" s="27">
        <v>156497.25</v>
      </c>
      <c r="D38" s="37">
        <v>156496.89000000001</v>
      </c>
      <c r="E38" s="17">
        <f t="shared" si="0"/>
        <v>99.999769964008962</v>
      </c>
    </row>
    <row r="39" spans="1:5" ht="22.5" customHeight="1" x14ac:dyDescent="0.2">
      <c r="A39" s="20" t="s">
        <v>80</v>
      </c>
      <c r="B39" s="21" t="s">
        <v>63</v>
      </c>
      <c r="C39" s="27">
        <v>2560.67</v>
      </c>
      <c r="D39" s="37">
        <v>2560.67</v>
      </c>
      <c r="E39" s="17">
        <f t="shared" si="0"/>
        <v>100</v>
      </c>
    </row>
    <row r="40" spans="1:5" ht="48" x14ac:dyDescent="0.2">
      <c r="A40" s="20" t="s">
        <v>64</v>
      </c>
      <c r="B40" s="21" t="s">
        <v>65</v>
      </c>
      <c r="C40" s="27">
        <v>2.6</v>
      </c>
      <c r="D40" s="37" t="s">
        <v>75</v>
      </c>
      <c r="E40" s="17" t="s">
        <v>78</v>
      </c>
    </row>
    <row r="41" spans="1:5" ht="64.5" customHeight="1" x14ac:dyDescent="0.2">
      <c r="A41" s="20" t="s">
        <v>66</v>
      </c>
      <c r="B41" s="21" t="s">
        <v>67</v>
      </c>
      <c r="C41" s="27">
        <v>965.5</v>
      </c>
      <c r="D41" s="37">
        <v>965.5</v>
      </c>
      <c r="E41" s="17">
        <f t="shared" si="0"/>
        <v>100</v>
      </c>
    </row>
    <row r="42" spans="1:5" ht="48" customHeight="1" x14ac:dyDescent="0.2">
      <c r="A42" s="20" t="s">
        <v>81</v>
      </c>
      <c r="B42" s="21" t="s">
        <v>84</v>
      </c>
      <c r="C42" s="27">
        <v>1233.2</v>
      </c>
      <c r="D42" s="37">
        <v>1016.45</v>
      </c>
      <c r="E42" s="17">
        <f t="shared" si="0"/>
        <v>82.423775543301986</v>
      </c>
    </row>
    <row r="43" spans="1:5" ht="52.5" customHeight="1" x14ac:dyDescent="0.2">
      <c r="A43" s="20" t="s">
        <v>82</v>
      </c>
      <c r="B43" s="21" t="s">
        <v>68</v>
      </c>
      <c r="C43" s="27">
        <v>25668.799999999999</v>
      </c>
      <c r="D43" s="37">
        <v>24337.19</v>
      </c>
      <c r="E43" s="17">
        <f t="shared" si="0"/>
        <v>94.812340273016275</v>
      </c>
    </row>
    <row r="44" spans="1:5" ht="52.5" customHeight="1" x14ac:dyDescent="0.2">
      <c r="A44" s="20" t="s">
        <v>69</v>
      </c>
      <c r="B44" s="21" t="s">
        <v>70</v>
      </c>
      <c r="C44" s="27">
        <v>44049.24</v>
      </c>
      <c r="D44" s="37">
        <v>43547.4</v>
      </c>
      <c r="E44" s="17">
        <f t="shared" si="0"/>
        <v>98.860729492722243</v>
      </c>
    </row>
    <row r="45" spans="1:5" ht="38.25" customHeight="1" x14ac:dyDescent="0.2">
      <c r="A45" s="20" t="s">
        <v>71</v>
      </c>
      <c r="B45" s="21" t="s">
        <v>72</v>
      </c>
      <c r="C45" s="27">
        <v>2137.61</v>
      </c>
      <c r="D45" s="37">
        <v>2135.2399999999998</v>
      </c>
      <c r="E45" s="17">
        <f t="shared" si="0"/>
        <v>99.889128512684707</v>
      </c>
    </row>
    <row r="46" spans="1:5" ht="48" x14ac:dyDescent="0.2">
      <c r="A46" s="22" t="s">
        <v>73</v>
      </c>
      <c r="B46" s="23" t="s">
        <v>74</v>
      </c>
      <c r="C46" s="28" t="s">
        <v>75</v>
      </c>
      <c r="D46" s="38">
        <v>46371.49</v>
      </c>
      <c r="E46" s="17" t="s">
        <v>78</v>
      </c>
    </row>
    <row r="47" spans="1:5" ht="48" customHeight="1" thickBot="1" x14ac:dyDescent="0.25">
      <c r="A47" s="24" t="s">
        <v>76</v>
      </c>
      <c r="B47" s="25" t="s">
        <v>77</v>
      </c>
      <c r="C47" s="29" t="s">
        <v>75</v>
      </c>
      <c r="D47" s="39">
        <v>-50709.73</v>
      </c>
      <c r="E47" s="19" t="s">
        <v>78</v>
      </c>
    </row>
  </sheetData>
  <mergeCells count="2">
    <mergeCell ref="A7:E7"/>
    <mergeCell ref="B4:E4"/>
  </mergeCells>
  <pageMargins left="0" right="0" top="0" bottom="0" header="0" footer="0"/>
  <pageSetup paperSize="9" scale="82" fitToHeight="2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Администрация района</cp:lastModifiedBy>
  <cp:revision>1</cp:revision>
  <dcterms:created xsi:type="dcterms:W3CDTF">1999-06-18T11:49:00Z</dcterms:created>
  <dcterms:modified xsi:type="dcterms:W3CDTF">2024-07-17T11:39:25Z</dcterms:modified>
  <cp:version>1048576</cp:version>
</cp:coreProperties>
</file>